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Provisional\Data File_SEA_May25_Provisional\"/>
    </mc:Choice>
  </mc:AlternateContent>
  <xr:revisionPtr revIDLastSave="0" documentId="8_{AE93601F-7205-4310-8A8D-1480E1341FE4}" xr6:coauthVersionLast="47" xr6:coauthVersionMax="47" xr10:uidLastSave="{00000000-0000-0000-0000-000000000000}"/>
  <bookViews>
    <workbookView xWindow="-120" yWindow="-120" windowWidth="29040" windowHeight="15720" xr2:uid="{30B24872-C3F5-4866-B696-8149BAFECC99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I39" i="1"/>
  <c r="F39" i="1"/>
  <c r="E39" i="1"/>
  <c r="D39" i="1"/>
  <c r="C39" i="1"/>
  <c r="S35" i="1"/>
  <c r="S39" i="1" s="1"/>
  <c r="P35" i="1"/>
  <c r="P39" i="1" s="1"/>
  <c r="O35" i="1"/>
  <c r="O39" i="1" s="1"/>
  <c r="L35" i="1"/>
  <c r="K35" i="1"/>
  <c r="K39" i="1" s="1"/>
  <c r="J35" i="1"/>
  <c r="J39" i="1" s="1"/>
  <c r="I35" i="1"/>
  <c r="F35" i="1"/>
  <c r="E35" i="1"/>
  <c r="D35" i="1"/>
  <c r="C35" i="1"/>
  <c r="B35" i="1"/>
  <c r="B39" i="1" s="1"/>
  <c r="Q34" i="1"/>
  <c r="R34" i="1" s="1"/>
  <c r="N34" i="1"/>
  <c r="M34" i="1"/>
  <c r="H34" i="1"/>
  <c r="G34" i="1"/>
  <c r="Q33" i="1"/>
  <c r="R33" i="1" s="1"/>
  <c r="N33" i="1"/>
  <c r="M33" i="1"/>
  <c r="G33" i="1"/>
  <c r="H33" i="1" s="1"/>
  <c r="R32" i="1"/>
  <c r="Q32" i="1"/>
  <c r="N32" i="1"/>
  <c r="M32" i="1"/>
  <c r="G32" i="1"/>
  <c r="H32" i="1" s="1"/>
  <c r="R31" i="1"/>
  <c r="Q31" i="1"/>
  <c r="M31" i="1"/>
  <c r="N31" i="1" s="1"/>
  <c r="G31" i="1"/>
  <c r="H31" i="1" s="1"/>
  <c r="R30" i="1"/>
  <c r="Q30" i="1"/>
  <c r="M30" i="1"/>
  <c r="N30" i="1" s="1"/>
  <c r="G30" i="1"/>
  <c r="H30" i="1" s="1"/>
  <c r="Q29" i="1"/>
  <c r="R29" i="1" s="1"/>
  <c r="M29" i="1"/>
  <c r="N29" i="1" s="1"/>
  <c r="H29" i="1"/>
  <c r="G29" i="1"/>
  <c r="Q28" i="1"/>
  <c r="R28" i="1" s="1"/>
  <c r="M28" i="1"/>
  <c r="N28" i="1" s="1"/>
  <c r="H28" i="1"/>
  <c r="G28" i="1"/>
  <c r="Q27" i="1"/>
  <c r="R27" i="1" s="1"/>
  <c r="N27" i="1"/>
  <c r="M27" i="1"/>
  <c r="H27" i="1"/>
  <c r="G27" i="1"/>
  <c r="Q26" i="1"/>
  <c r="R26" i="1" s="1"/>
  <c r="N26" i="1"/>
  <c r="M26" i="1"/>
  <c r="G26" i="1"/>
  <c r="H26" i="1" s="1"/>
  <c r="R25" i="1"/>
  <c r="Q25" i="1"/>
  <c r="N25" i="1"/>
  <c r="M25" i="1"/>
  <c r="H25" i="1"/>
  <c r="G25" i="1"/>
  <c r="R24" i="1"/>
  <c r="Q24" i="1"/>
  <c r="M24" i="1"/>
  <c r="N24" i="1" s="1"/>
  <c r="H24" i="1"/>
  <c r="G24" i="1"/>
  <c r="R23" i="1"/>
  <c r="Q23" i="1"/>
  <c r="N23" i="1"/>
  <c r="M23" i="1"/>
  <c r="H23" i="1"/>
  <c r="G23" i="1"/>
  <c r="Q22" i="1"/>
  <c r="R22" i="1" s="1"/>
  <c r="N22" i="1"/>
  <c r="M22" i="1"/>
  <c r="H22" i="1"/>
  <c r="G22" i="1"/>
  <c r="R21" i="1"/>
  <c r="Q21" i="1"/>
  <c r="N21" i="1"/>
  <c r="M21" i="1"/>
  <c r="G21" i="1"/>
  <c r="H21" i="1" s="1"/>
  <c r="R20" i="1"/>
  <c r="Q20" i="1"/>
  <c r="N20" i="1"/>
  <c r="M20" i="1"/>
  <c r="G20" i="1"/>
  <c r="H20" i="1" s="1"/>
  <c r="R19" i="1"/>
  <c r="Q19" i="1"/>
  <c r="M19" i="1"/>
  <c r="N19" i="1" s="1"/>
  <c r="G19" i="1"/>
  <c r="H19" i="1" s="1"/>
  <c r="R18" i="1"/>
  <c r="Q18" i="1"/>
  <c r="M18" i="1"/>
  <c r="N18" i="1" s="1"/>
  <c r="G18" i="1"/>
  <c r="H18" i="1" s="1"/>
  <c r="Q17" i="1"/>
  <c r="R17" i="1" s="1"/>
  <c r="M17" i="1"/>
  <c r="N17" i="1" s="1"/>
  <c r="H17" i="1"/>
  <c r="G17" i="1"/>
  <c r="Q16" i="1"/>
  <c r="R16" i="1" s="1"/>
  <c r="M16" i="1"/>
  <c r="N16" i="1" s="1"/>
  <c r="H16" i="1"/>
  <c r="G16" i="1"/>
  <c r="Q15" i="1"/>
  <c r="R15" i="1" s="1"/>
  <c r="N15" i="1"/>
  <c r="M15" i="1"/>
  <c r="H15" i="1"/>
  <c r="G15" i="1"/>
  <c r="Q14" i="1"/>
  <c r="R14" i="1" s="1"/>
  <c r="N14" i="1"/>
  <c r="M14" i="1"/>
  <c r="G14" i="1"/>
  <c r="H14" i="1" s="1"/>
  <c r="R13" i="1"/>
  <c r="Q13" i="1"/>
  <c r="N13" i="1"/>
  <c r="M13" i="1"/>
  <c r="H13" i="1"/>
  <c r="G13" i="1"/>
  <c r="R12" i="1"/>
  <c r="Q12" i="1"/>
  <c r="M12" i="1"/>
  <c r="N12" i="1" s="1"/>
  <c r="H12" i="1"/>
  <c r="G12" i="1"/>
  <c r="R11" i="1"/>
  <c r="Q11" i="1"/>
  <c r="M11" i="1"/>
  <c r="N11" i="1" s="1"/>
  <c r="H11" i="1"/>
  <c r="G11" i="1"/>
  <c r="Q10" i="1"/>
  <c r="R10" i="1" s="1"/>
  <c r="N10" i="1"/>
  <c r="M10" i="1"/>
  <c r="H10" i="1"/>
  <c r="G10" i="1"/>
  <c r="Q9" i="1"/>
  <c r="R9" i="1" s="1"/>
  <c r="N9" i="1"/>
  <c r="M9" i="1"/>
  <c r="G9" i="1"/>
  <c r="H9" i="1" s="1"/>
  <c r="R8" i="1"/>
  <c r="Q8" i="1"/>
  <c r="N8" i="1"/>
  <c r="M8" i="1"/>
  <c r="G8" i="1"/>
  <c r="H8" i="1" s="1"/>
  <c r="R7" i="1"/>
  <c r="Q7" i="1"/>
  <c r="M7" i="1"/>
  <c r="N7" i="1" s="1"/>
  <c r="G7" i="1"/>
  <c r="H7" i="1" s="1"/>
  <c r="R6" i="1"/>
  <c r="Q6" i="1"/>
  <c r="M6" i="1"/>
  <c r="N6" i="1" s="1"/>
  <c r="G6" i="1"/>
  <c r="H6" i="1" s="1"/>
  <c r="Q5" i="1"/>
  <c r="R5" i="1" s="1"/>
  <c r="M5" i="1"/>
  <c r="N5" i="1" s="1"/>
  <c r="H5" i="1"/>
  <c r="G5" i="1"/>
  <c r="Q4" i="1"/>
  <c r="R4" i="1" s="1"/>
  <c r="R35" i="1" s="1"/>
  <c r="M4" i="1"/>
  <c r="N4" i="1" s="1"/>
  <c r="H4" i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N35" i="1"/>
  <c r="M35" i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<sst xmlns="http://schemas.openxmlformats.org/spreadsheetml/2006/main" count="27" uniqueCount="25">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</sst>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3" fillId="4" borderId="2" xfId="0" applyNumberFormat="1" applyFont="1" applyFill="1" applyBorder="1" applyAlignment="1">
      <alignment vertical="top" wrapText="1"/>
    </xf>
    <xf numFmtId="1" fontId="7" fillId="4" borderId="2" xfId="0" applyNumberFormat="1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May_2025\Provisional\SEA_May_25_Provisional.xls" TargetMode="External"/><Relationship Id="rId1" Type="http://schemas.openxmlformats.org/officeDocument/2006/relationships/externalLinkPath" Target="/EEDSM/Energy%20Accouting%20from%2001042024/May_2025/Provisional/SEA_May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45778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FEA3-BEBC-4581-964F-093080EAD8BB}">
  <dimension ref="A1:V41"/>
  <sheetViews>
    <sheetView tabSelected="1" workbookViewId="0">
      <pane ySplit="3" topLeftCell="A19" activePane="bottomLeft" state="frozen"/>
      <selection pane="bottomLeft" activeCell="O35" sqref="O35:P35"/>
    </sheetView>
  </sheetViews>
  <sheetFormatPr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11.28515625" style="3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45778</v>
      </c>
      <c r="B4" s="23">
        <v>12932500</v>
      </c>
      <c r="C4" s="23">
        <v>11867500</v>
      </c>
      <c r="D4" s="24">
        <v>6720000</v>
      </c>
      <c r="E4" s="23">
        <v>10797500</v>
      </c>
      <c r="F4" s="24">
        <v>8137500</v>
      </c>
      <c r="G4" s="25">
        <f>+SUM(B4:F4)</f>
        <v>50455000</v>
      </c>
      <c r="H4" s="26">
        <f>+G4/1000000</f>
        <v>50.454999999999998</v>
      </c>
      <c r="I4" s="27">
        <v>2851200</v>
      </c>
      <c r="J4" s="27">
        <v>1860750</v>
      </c>
      <c r="K4" s="27">
        <v>0</v>
      </c>
      <c r="L4" s="27">
        <v>1725550</v>
      </c>
      <c r="M4" s="28">
        <f t="shared" ref="M4:M34" si="0">+SUM(I4:L4)</f>
        <v>6437500</v>
      </c>
      <c r="N4" s="29">
        <f>+M4/1000000</f>
        <v>6.4375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45779</v>
      </c>
      <c r="B5" s="23">
        <v>11983500</v>
      </c>
      <c r="C5" s="23">
        <v>11617500</v>
      </c>
      <c r="D5" s="24">
        <v>6720000</v>
      </c>
      <c r="E5" s="23">
        <v>10435000</v>
      </c>
      <c r="F5" s="24">
        <v>9506250</v>
      </c>
      <c r="G5" s="25">
        <f t="shared" ref="G5:G34" si="2">+SUM(B5:F5)</f>
        <v>50262250</v>
      </c>
      <c r="H5" s="26">
        <f t="shared" ref="H5:H34" si="3">+G5/1000000</f>
        <v>50.262250000000002</v>
      </c>
      <c r="I5" s="27">
        <v>2851200</v>
      </c>
      <c r="J5" s="27">
        <v>1872250</v>
      </c>
      <c r="K5" s="27">
        <v>0</v>
      </c>
      <c r="L5" s="27">
        <v>1620900</v>
      </c>
      <c r="M5" s="28">
        <f t="shared" si="0"/>
        <v>6344350</v>
      </c>
      <c r="N5" s="29">
        <f t="shared" ref="N5:N34" si="4">+M5/1000000</f>
        <v>6.3443500000000004</v>
      </c>
      <c r="O5" s="30">
        <v>11812560</v>
      </c>
      <c r="P5" s="30">
        <v>5520000</v>
      </c>
      <c r="Q5" s="31">
        <f t="shared" si="1"/>
        <v>17332560</v>
      </c>
      <c r="R5" s="32">
        <f t="shared" ref="R5:R34" si="5">+Q5/1000000</f>
        <v>17.332560000000001</v>
      </c>
      <c r="S5" s="21">
        <v>1776000</v>
      </c>
      <c r="V5" s="33"/>
    </row>
    <row r="6" spans="1:22">
      <c r="A6" s="22">
        <f t="shared" ref="A6:A34" si="6">+A5+1</f>
        <v>45780</v>
      </c>
      <c r="B6" s="23">
        <v>8547500</v>
      </c>
      <c r="C6" s="23">
        <v>12253500</v>
      </c>
      <c r="D6" s="24">
        <v>6720000</v>
      </c>
      <c r="E6" s="23">
        <v>10080000</v>
      </c>
      <c r="F6" s="24">
        <v>12292500</v>
      </c>
      <c r="G6" s="25">
        <f t="shared" si="2"/>
        <v>49893500</v>
      </c>
      <c r="H6" s="26">
        <f t="shared" si="3"/>
        <v>49.893500000000003</v>
      </c>
      <c r="I6" s="27">
        <v>2851200</v>
      </c>
      <c r="J6" s="27">
        <v>1849500</v>
      </c>
      <c r="K6" s="27">
        <v>0</v>
      </c>
      <c r="L6" s="27">
        <v>1622600</v>
      </c>
      <c r="M6" s="28">
        <f t="shared" si="0"/>
        <v>6323300</v>
      </c>
      <c r="N6" s="29">
        <f t="shared" si="4"/>
        <v>6.3232999999999997</v>
      </c>
      <c r="O6" s="34">
        <v>11812560</v>
      </c>
      <c r="P6" s="30">
        <v>5520000</v>
      </c>
      <c r="Q6" s="35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45781</v>
      </c>
      <c r="B7" s="23">
        <v>11573750</v>
      </c>
      <c r="C7" s="23">
        <v>11971250</v>
      </c>
      <c r="D7" s="24">
        <v>6690000</v>
      </c>
      <c r="E7" s="23">
        <v>10545000</v>
      </c>
      <c r="F7" s="24">
        <v>12401250</v>
      </c>
      <c r="G7" s="25">
        <f t="shared" si="2"/>
        <v>53181250</v>
      </c>
      <c r="H7" s="26">
        <f t="shared" si="3"/>
        <v>53.181249999999999</v>
      </c>
      <c r="I7" s="27">
        <v>2851200</v>
      </c>
      <c r="J7" s="27">
        <v>1834375</v>
      </c>
      <c r="K7" s="27">
        <v>0</v>
      </c>
      <c r="L7" s="27">
        <v>1624275</v>
      </c>
      <c r="M7" s="28">
        <f t="shared" si="0"/>
        <v>6309850</v>
      </c>
      <c r="N7" s="29">
        <f t="shared" si="4"/>
        <v>6.30985</v>
      </c>
      <c r="O7" s="30">
        <v>11812560</v>
      </c>
      <c r="P7" s="30">
        <v>5520000</v>
      </c>
      <c r="Q7" s="31">
        <f t="shared" si="1"/>
        <v>17332560</v>
      </c>
      <c r="R7" s="32">
        <f t="shared" si="5"/>
        <v>17.332560000000001</v>
      </c>
      <c r="S7" s="21">
        <v>1776000</v>
      </c>
      <c r="V7" s="33"/>
    </row>
    <row r="8" spans="1:22">
      <c r="A8" s="22">
        <f t="shared" si="6"/>
        <v>45782</v>
      </c>
      <c r="B8" s="23">
        <v>13213000</v>
      </c>
      <c r="C8" s="23">
        <v>11760000</v>
      </c>
      <c r="D8" s="24">
        <v>4060000</v>
      </c>
      <c r="E8" s="23">
        <v>10620000</v>
      </c>
      <c r="F8" s="24">
        <v>12337500</v>
      </c>
      <c r="G8" s="25">
        <f t="shared" si="2"/>
        <v>51990500</v>
      </c>
      <c r="H8" s="26">
        <f t="shared" si="3"/>
        <v>51.990499999999997</v>
      </c>
      <c r="I8" s="27">
        <v>2851200</v>
      </c>
      <c r="J8" s="27">
        <v>1885000</v>
      </c>
      <c r="K8" s="27">
        <v>0</v>
      </c>
      <c r="L8" s="27">
        <v>1622525</v>
      </c>
      <c r="M8" s="28">
        <f t="shared" si="0"/>
        <v>6358725</v>
      </c>
      <c r="N8" s="29">
        <f t="shared" si="4"/>
        <v>6.3587249999999997</v>
      </c>
      <c r="O8" s="30">
        <v>11812560</v>
      </c>
      <c r="P8" s="30">
        <v>5520000</v>
      </c>
      <c r="Q8" s="31">
        <f t="shared" si="1"/>
        <v>17332560</v>
      </c>
      <c r="R8" s="32">
        <f t="shared" si="5"/>
        <v>17.332560000000001</v>
      </c>
      <c r="S8" s="21">
        <v>1776000</v>
      </c>
      <c r="V8" s="33"/>
    </row>
    <row r="9" spans="1:22">
      <c r="A9" s="22">
        <f t="shared" si="6"/>
        <v>45783</v>
      </c>
      <c r="B9" s="23">
        <v>13017750</v>
      </c>
      <c r="C9" s="23">
        <v>11910000</v>
      </c>
      <c r="D9" s="24">
        <v>3360000</v>
      </c>
      <c r="E9" s="23">
        <v>10800000</v>
      </c>
      <c r="F9" s="24">
        <v>12360000</v>
      </c>
      <c r="G9" s="25">
        <f t="shared" si="2"/>
        <v>51447750</v>
      </c>
      <c r="H9" s="26">
        <f t="shared" si="3"/>
        <v>51.447749999999999</v>
      </c>
      <c r="I9" s="27">
        <v>2851200</v>
      </c>
      <c r="J9" s="27">
        <v>1844750</v>
      </c>
      <c r="K9" s="27">
        <v>0</v>
      </c>
      <c r="L9" s="27">
        <v>1611550</v>
      </c>
      <c r="M9" s="28">
        <f t="shared" si="0"/>
        <v>6307500</v>
      </c>
      <c r="N9" s="29">
        <f t="shared" si="4"/>
        <v>6.3075000000000001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45784</v>
      </c>
      <c r="B10" s="23">
        <v>12614250</v>
      </c>
      <c r="C10" s="23">
        <v>12120000</v>
      </c>
      <c r="D10" s="24">
        <v>5235000</v>
      </c>
      <c r="E10" s="23">
        <v>10800000</v>
      </c>
      <c r="F10" s="24">
        <v>12363750</v>
      </c>
      <c r="G10" s="25">
        <f t="shared" si="2"/>
        <v>53133000</v>
      </c>
      <c r="H10" s="26">
        <f t="shared" si="3"/>
        <v>53.133000000000003</v>
      </c>
      <c r="I10" s="27">
        <v>2851200</v>
      </c>
      <c r="J10" s="27">
        <v>1847500</v>
      </c>
      <c r="K10" s="27">
        <v>0</v>
      </c>
      <c r="L10" s="27">
        <v>1555387.5</v>
      </c>
      <c r="M10" s="28">
        <f t="shared" si="0"/>
        <v>6254087.5</v>
      </c>
      <c r="N10" s="29">
        <f t="shared" si="4"/>
        <v>6.2540874999999998</v>
      </c>
      <c r="O10" s="30">
        <v>11812560</v>
      </c>
      <c r="P10" s="30">
        <v>635000</v>
      </c>
      <c r="Q10" s="31">
        <f t="shared" si="1"/>
        <v>12447560</v>
      </c>
      <c r="R10" s="32">
        <f t="shared" si="5"/>
        <v>12.447559999999999</v>
      </c>
      <c r="S10" s="21">
        <v>1776000</v>
      </c>
      <c r="V10" s="33"/>
    </row>
    <row r="11" spans="1:22">
      <c r="A11" s="22">
        <f t="shared" si="6"/>
        <v>45785</v>
      </c>
      <c r="B11" s="23">
        <v>13094500</v>
      </c>
      <c r="C11" s="23">
        <v>12107500</v>
      </c>
      <c r="D11" s="24">
        <v>6960000</v>
      </c>
      <c r="E11" s="23">
        <v>10800000</v>
      </c>
      <c r="F11" s="24">
        <v>12597500</v>
      </c>
      <c r="G11" s="25">
        <f t="shared" si="2"/>
        <v>55559500</v>
      </c>
      <c r="H11" s="26">
        <f t="shared" si="3"/>
        <v>55.5595</v>
      </c>
      <c r="I11" s="27">
        <v>2851200</v>
      </c>
      <c r="J11" s="27">
        <v>1861250</v>
      </c>
      <c r="K11" s="27">
        <v>0</v>
      </c>
      <c r="L11" s="27">
        <v>1494925</v>
      </c>
      <c r="M11" s="28">
        <f t="shared" si="0"/>
        <v>6207375</v>
      </c>
      <c r="N11" s="29">
        <f t="shared" si="4"/>
        <v>6.2073749999999999</v>
      </c>
      <c r="O11" s="30">
        <v>11812560</v>
      </c>
      <c r="P11" s="30">
        <v>5491875</v>
      </c>
      <c r="Q11" s="31">
        <f t="shared" si="1"/>
        <v>17304435</v>
      </c>
      <c r="R11" s="32">
        <f t="shared" si="5"/>
        <v>17.304435000000002</v>
      </c>
      <c r="S11" s="21">
        <v>1776000</v>
      </c>
      <c r="V11" s="33"/>
    </row>
    <row r="12" spans="1:22">
      <c r="A12" s="22">
        <f t="shared" si="6"/>
        <v>45786</v>
      </c>
      <c r="B12" s="23">
        <v>12853250</v>
      </c>
      <c r="C12" s="23">
        <v>12346500</v>
      </c>
      <c r="D12" s="24">
        <v>6960000</v>
      </c>
      <c r="E12" s="23">
        <v>10800000</v>
      </c>
      <c r="F12" s="24">
        <v>12322500</v>
      </c>
      <c r="G12" s="25">
        <f t="shared" si="2"/>
        <v>55282250</v>
      </c>
      <c r="H12" s="26">
        <f t="shared" si="3"/>
        <v>55.282249999999998</v>
      </c>
      <c r="I12" s="27">
        <v>2851200</v>
      </c>
      <c r="J12" s="27">
        <v>1835250</v>
      </c>
      <c r="K12" s="27">
        <v>0</v>
      </c>
      <c r="L12" s="27">
        <v>1509000</v>
      </c>
      <c r="M12" s="28">
        <f t="shared" si="0"/>
        <v>6195450</v>
      </c>
      <c r="N12" s="29">
        <f t="shared" si="4"/>
        <v>6.1954500000000001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45787</v>
      </c>
      <c r="B13" s="23">
        <v>12894000</v>
      </c>
      <c r="C13" s="23">
        <v>13353000</v>
      </c>
      <c r="D13" s="24">
        <v>6370000</v>
      </c>
      <c r="E13" s="23">
        <v>10800000</v>
      </c>
      <c r="F13" s="24">
        <v>12240000</v>
      </c>
      <c r="G13" s="25">
        <f t="shared" si="2"/>
        <v>55657000</v>
      </c>
      <c r="H13" s="26">
        <f t="shared" si="3"/>
        <v>55.656999999999996</v>
      </c>
      <c r="I13" s="27">
        <v>2851200</v>
      </c>
      <c r="J13" s="27">
        <v>1857250</v>
      </c>
      <c r="K13" s="27">
        <v>0</v>
      </c>
      <c r="L13" s="27">
        <v>1494000</v>
      </c>
      <c r="M13" s="28">
        <f t="shared" si="0"/>
        <v>6202450</v>
      </c>
      <c r="N13" s="29">
        <f t="shared" si="4"/>
        <v>6.2024499999999998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45788</v>
      </c>
      <c r="B14" s="23">
        <v>12173500</v>
      </c>
      <c r="C14" s="23">
        <v>12955500</v>
      </c>
      <c r="D14" s="24">
        <v>6182500</v>
      </c>
      <c r="E14" s="23">
        <v>10742500</v>
      </c>
      <c r="F14" s="24">
        <v>12240000</v>
      </c>
      <c r="G14" s="25">
        <f t="shared" si="2"/>
        <v>54294000</v>
      </c>
      <c r="H14" s="26">
        <f t="shared" si="3"/>
        <v>54.293999999999997</v>
      </c>
      <c r="I14" s="27">
        <v>2851200</v>
      </c>
      <c r="J14" s="27">
        <v>1829250</v>
      </c>
      <c r="K14" s="27">
        <v>0</v>
      </c>
      <c r="L14" s="27">
        <v>1493250</v>
      </c>
      <c r="M14" s="28">
        <f t="shared" si="0"/>
        <v>6173700</v>
      </c>
      <c r="N14" s="29">
        <f t="shared" si="4"/>
        <v>6.1737000000000002</v>
      </c>
      <c r="O14" s="30">
        <v>9951610</v>
      </c>
      <c r="P14" s="30">
        <v>4060625</v>
      </c>
      <c r="Q14" s="31">
        <f t="shared" si="1"/>
        <v>14012235</v>
      </c>
      <c r="R14" s="32">
        <f t="shared" si="5"/>
        <v>14.012235</v>
      </c>
      <c r="S14" s="21">
        <v>1776000</v>
      </c>
      <c r="V14" s="33"/>
    </row>
    <row r="15" spans="1:22">
      <c r="A15" s="22">
        <f t="shared" si="6"/>
        <v>45789</v>
      </c>
      <c r="B15" s="23">
        <v>12382500</v>
      </c>
      <c r="C15" s="23">
        <v>13042000</v>
      </c>
      <c r="D15" s="24">
        <v>6657500</v>
      </c>
      <c r="E15" s="23">
        <v>10765000</v>
      </c>
      <c r="F15" s="24">
        <v>12261250</v>
      </c>
      <c r="G15" s="25">
        <f t="shared" si="2"/>
        <v>55108250</v>
      </c>
      <c r="H15" s="26">
        <f t="shared" si="3"/>
        <v>55.108249999999998</v>
      </c>
      <c r="I15" s="27">
        <v>2851200</v>
      </c>
      <c r="J15" s="27">
        <v>1771750</v>
      </c>
      <c r="K15" s="27">
        <v>0</v>
      </c>
      <c r="L15" s="27">
        <v>1500000</v>
      </c>
      <c r="M15" s="28">
        <f t="shared" si="0"/>
        <v>6122950</v>
      </c>
      <c r="N15" s="29">
        <f t="shared" si="4"/>
        <v>6.1229500000000003</v>
      </c>
      <c r="O15" s="34">
        <v>11812560</v>
      </c>
      <c r="P15" s="30">
        <v>5520000</v>
      </c>
      <c r="Q15" s="35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45790</v>
      </c>
      <c r="B16" s="23">
        <v>15532500</v>
      </c>
      <c r="C16" s="23">
        <v>12544250</v>
      </c>
      <c r="D16" s="24">
        <v>6720000</v>
      </c>
      <c r="E16" s="23">
        <v>10560000</v>
      </c>
      <c r="F16" s="24">
        <v>12472500</v>
      </c>
      <c r="G16" s="25">
        <f t="shared" si="2"/>
        <v>57829250</v>
      </c>
      <c r="H16" s="26">
        <f t="shared" si="3"/>
        <v>57.829250000000002</v>
      </c>
      <c r="I16" s="27">
        <v>2851200</v>
      </c>
      <c r="J16" s="27">
        <v>1788375</v>
      </c>
      <c r="K16" s="27">
        <v>0</v>
      </c>
      <c r="L16" s="27">
        <v>1427750</v>
      </c>
      <c r="M16" s="28">
        <f t="shared" si="0"/>
        <v>6067325</v>
      </c>
      <c r="N16" s="29">
        <f t="shared" si="4"/>
        <v>6.0673250000000003</v>
      </c>
      <c r="O16" s="30">
        <v>11812560</v>
      </c>
      <c r="P16" s="30">
        <v>2222500</v>
      </c>
      <c r="Q16" s="31">
        <f t="shared" si="1"/>
        <v>14035060</v>
      </c>
      <c r="R16" s="32">
        <f t="shared" si="5"/>
        <v>14.03506</v>
      </c>
      <c r="S16" s="21">
        <v>1776000</v>
      </c>
      <c r="V16" s="33"/>
    </row>
    <row r="17" spans="1:22">
      <c r="A17" s="22">
        <f t="shared" si="6"/>
        <v>45791</v>
      </c>
      <c r="B17" s="23">
        <v>15759750</v>
      </c>
      <c r="C17" s="23">
        <v>6686250</v>
      </c>
      <c r="D17" s="24">
        <v>6720000</v>
      </c>
      <c r="E17" s="23">
        <v>10065000</v>
      </c>
      <c r="F17" s="24">
        <v>11517500</v>
      </c>
      <c r="G17" s="25">
        <f t="shared" si="2"/>
        <v>50748500</v>
      </c>
      <c r="H17" s="26">
        <f t="shared" si="3"/>
        <v>50.7485</v>
      </c>
      <c r="I17" s="27">
        <v>2851200</v>
      </c>
      <c r="J17" s="27">
        <v>1774250</v>
      </c>
      <c r="K17" s="27">
        <v>0</v>
      </c>
      <c r="L17" s="27">
        <v>1276625</v>
      </c>
      <c r="M17" s="28">
        <f t="shared" si="0"/>
        <v>5902075</v>
      </c>
      <c r="N17" s="29">
        <f t="shared" si="4"/>
        <v>5.902075</v>
      </c>
      <c r="O17" s="34">
        <v>11812560</v>
      </c>
      <c r="P17" s="34">
        <v>0</v>
      </c>
      <c r="Q17" s="35">
        <f t="shared" si="1"/>
        <v>11812560</v>
      </c>
      <c r="R17" s="32">
        <f t="shared" si="5"/>
        <v>11.81256</v>
      </c>
      <c r="S17" s="21">
        <v>1776000</v>
      </c>
      <c r="V17" s="33"/>
    </row>
    <row r="18" spans="1:22">
      <c r="A18" s="22">
        <f t="shared" si="6"/>
        <v>45792</v>
      </c>
      <c r="B18" s="23">
        <v>15094250</v>
      </c>
      <c r="C18" s="23">
        <v>10830750</v>
      </c>
      <c r="D18" s="24">
        <v>6720000</v>
      </c>
      <c r="E18" s="23">
        <v>9397500</v>
      </c>
      <c r="F18" s="24">
        <v>9905000</v>
      </c>
      <c r="G18" s="25">
        <f t="shared" si="2"/>
        <v>51947500</v>
      </c>
      <c r="H18" s="26">
        <f t="shared" si="3"/>
        <v>51.947499999999998</v>
      </c>
      <c r="I18" s="27">
        <v>2851200</v>
      </c>
      <c r="J18" s="27">
        <v>1811375</v>
      </c>
      <c r="K18" s="27">
        <v>0</v>
      </c>
      <c r="L18" s="27">
        <v>1110462.5</v>
      </c>
      <c r="M18" s="28">
        <f t="shared" si="0"/>
        <v>5773037.5</v>
      </c>
      <c r="N18" s="29">
        <f t="shared" si="4"/>
        <v>5.7730375</v>
      </c>
      <c r="O18" s="30">
        <v>11812560</v>
      </c>
      <c r="P18" s="30">
        <v>0</v>
      </c>
      <c r="Q18" s="31">
        <f t="shared" si="1"/>
        <v>11812560</v>
      </c>
      <c r="R18" s="32">
        <f t="shared" si="5"/>
        <v>11.81256</v>
      </c>
      <c r="S18" s="21">
        <v>1776000</v>
      </c>
      <c r="V18" s="33"/>
    </row>
    <row r="19" spans="1:22">
      <c r="A19" s="22">
        <f t="shared" si="6"/>
        <v>45793</v>
      </c>
      <c r="B19" s="23">
        <v>15048500</v>
      </c>
      <c r="C19" s="23">
        <v>13048000</v>
      </c>
      <c r="D19" s="24">
        <v>6720000</v>
      </c>
      <c r="E19" s="23">
        <v>10232500</v>
      </c>
      <c r="F19" s="24">
        <v>12136250</v>
      </c>
      <c r="G19" s="25">
        <f t="shared" si="2"/>
        <v>57185250</v>
      </c>
      <c r="H19" s="26">
        <f t="shared" si="3"/>
        <v>57.185250000000003</v>
      </c>
      <c r="I19" s="27">
        <v>2851200</v>
      </c>
      <c r="J19" s="27">
        <v>1796750</v>
      </c>
      <c r="K19" s="27">
        <v>0</v>
      </c>
      <c r="L19" s="27">
        <v>801125</v>
      </c>
      <c r="M19" s="28">
        <f t="shared" si="0"/>
        <v>5449075</v>
      </c>
      <c r="N19" s="29">
        <f t="shared" si="4"/>
        <v>5.4490749999999997</v>
      </c>
      <c r="O19" s="30">
        <v>11812560</v>
      </c>
      <c r="P19" s="30">
        <v>2059375</v>
      </c>
      <c r="Q19" s="31">
        <f t="shared" si="1"/>
        <v>13871935</v>
      </c>
      <c r="R19" s="32">
        <f t="shared" si="5"/>
        <v>13.871935000000001</v>
      </c>
      <c r="S19" s="21">
        <v>1776000</v>
      </c>
      <c r="V19" s="33"/>
    </row>
    <row r="20" spans="1:22">
      <c r="A20" s="22">
        <f t="shared" si="6"/>
        <v>45794</v>
      </c>
      <c r="B20" s="23">
        <v>14976000</v>
      </c>
      <c r="C20" s="23">
        <v>13392000</v>
      </c>
      <c r="D20" s="24">
        <v>6495000</v>
      </c>
      <c r="E20" s="23">
        <v>10465000</v>
      </c>
      <c r="F20" s="24">
        <v>12240000</v>
      </c>
      <c r="G20" s="25">
        <f t="shared" si="2"/>
        <v>57568000</v>
      </c>
      <c r="H20" s="26">
        <f t="shared" si="3"/>
        <v>57.567999999999998</v>
      </c>
      <c r="I20" s="27">
        <v>2851200</v>
      </c>
      <c r="J20" s="27">
        <v>1834500</v>
      </c>
      <c r="K20" s="27">
        <v>0</v>
      </c>
      <c r="L20" s="27">
        <v>1377000</v>
      </c>
      <c r="M20" s="28">
        <f t="shared" si="0"/>
        <v>6062700</v>
      </c>
      <c r="N20" s="29">
        <f t="shared" si="4"/>
        <v>6.0627000000000004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45795</v>
      </c>
      <c r="B21" s="23">
        <v>14636000</v>
      </c>
      <c r="C21" s="23">
        <v>13254000</v>
      </c>
      <c r="D21" s="24">
        <v>6032500</v>
      </c>
      <c r="E21" s="23">
        <v>10560000</v>
      </c>
      <c r="F21" s="24">
        <v>11965000</v>
      </c>
      <c r="G21" s="25">
        <f t="shared" si="2"/>
        <v>56447500</v>
      </c>
      <c r="H21" s="26">
        <f t="shared" si="3"/>
        <v>56.447499999999998</v>
      </c>
      <c r="I21" s="27">
        <v>2851200</v>
      </c>
      <c r="J21" s="27">
        <v>1783375</v>
      </c>
      <c r="K21" s="27">
        <v>0</v>
      </c>
      <c r="L21" s="27">
        <v>1579375</v>
      </c>
      <c r="M21" s="28">
        <f t="shared" si="0"/>
        <v>6213950</v>
      </c>
      <c r="N21" s="29">
        <f t="shared" si="4"/>
        <v>6.2139499999999996</v>
      </c>
      <c r="O21" s="30">
        <v>11812560</v>
      </c>
      <c r="P21" s="30">
        <v>5520000</v>
      </c>
      <c r="Q21" s="31">
        <f t="shared" si="1"/>
        <v>17332560</v>
      </c>
      <c r="R21" s="32">
        <f t="shared" si="5"/>
        <v>17.332560000000001</v>
      </c>
      <c r="S21" s="21">
        <v>1776000</v>
      </c>
      <c r="V21" s="33"/>
    </row>
    <row r="22" spans="1:22">
      <c r="A22" s="22">
        <f t="shared" si="6"/>
        <v>45796</v>
      </c>
      <c r="B22" s="23">
        <v>14476500</v>
      </c>
      <c r="C22" s="23">
        <v>12998750</v>
      </c>
      <c r="D22" s="24">
        <v>6960000</v>
      </c>
      <c r="E22" s="23">
        <v>10560000</v>
      </c>
      <c r="F22" s="24">
        <v>11760000</v>
      </c>
      <c r="G22" s="25">
        <f t="shared" si="2"/>
        <v>56755250</v>
      </c>
      <c r="H22" s="26">
        <f t="shared" si="3"/>
        <v>56.755249999999997</v>
      </c>
      <c r="I22" s="27">
        <v>2851200</v>
      </c>
      <c r="J22" s="27">
        <v>1843000</v>
      </c>
      <c r="K22" s="27">
        <v>0</v>
      </c>
      <c r="L22" s="27">
        <v>1563737.5</v>
      </c>
      <c r="M22" s="28">
        <f t="shared" si="0"/>
        <v>6257937.5</v>
      </c>
      <c r="N22" s="29">
        <f t="shared" si="4"/>
        <v>6.2579374999999997</v>
      </c>
      <c r="O22" s="30">
        <v>11812560</v>
      </c>
      <c r="P22" s="30">
        <v>5520000</v>
      </c>
      <c r="Q22" s="31">
        <f t="shared" si="1"/>
        <v>17332560</v>
      </c>
      <c r="R22" s="32">
        <f t="shared" si="5"/>
        <v>17.332560000000001</v>
      </c>
      <c r="S22" s="21">
        <v>1776000</v>
      </c>
      <c r="V22" s="33"/>
    </row>
    <row r="23" spans="1:22">
      <c r="A23" s="22">
        <f t="shared" si="6"/>
        <v>45797</v>
      </c>
      <c r="B23" s="23">
        <v>14645250</v>
      </c>
      <c r="C23" s="23">
        <v>13049500</v>
      </c>
      <c r="D23" s="24">
        <v>6845000</v>
      </c>
      <c r="E23" s="23">
        <v>10560000</v>
      </c>
      <c r="F23" s="24">
        <v>11836250</v>
      </c>
      <c r="G23" s="25">
        <f t="shared" si="2"/>
        <v>56936000</v>
      </c>
      <c r="H23" s="26">
        <f t="shared" si="3"/>
        <v>56.936</v>
      </c>
      <c r="I23" s="27">
        <v>2851200</v>
      </c>
      <c r="J23" s="27">
        <v>1852675</v>
      </c>
      <c r="K23" s="27">
        <v>0</v>
      </c>
      <c r="L23" s="27">
        <v>1580650</v>
      </c>
      <c r="M23" s="28">
        <f t="shared" si="0"/>
        <v>6284525</v>
      </c>
      <c r="N23" s="29">
        <f t="shared" si="4"/>
        <v>6.2845250000000004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45798</v>
      </c>
      <c r="B24" s="23">
        <v>15312000</v>
      </c>
      <c r="C24" s="23">
        <v>12650250</v>
      </c>
      <c r="D24" s="24">
        <v>7060000</v>
      </c>
      <c r="E24" s="23">
        <v>10840000</v>
      </c>
      <c r="F24" s="24">
        <v>8272500</v>
      </c>
      <c r="G24" s="25">
        <f t="shared" si="2"/>
        <v>54134750</v>
      </c>
      <c r="H24" s="26">
        <f t="shared" si="3"/>
        <v>54.134749999999997</v>
      </c>
      <c r="I24" s="27">
        <v>2851200</v>
      </c>
      <c r="J24" s="27">
        <v>1832625</v>
      </c>
      <c r="K24" s="27">
        <v>0</v>
      </c>
      <c r="L24" s="27">
        <v>1590375</v>
      </c>
      <c r="M24" s="28">
        <f t="shared" si="0"/>
        <v>6274200</v>
      </c>
      <c r="N24" s="29">
        <f t="shared" si="4"/>
        <v>6.2742000000000004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45799</v>
      </c>
      <c r="B25" s="23">
        <v>15440750</v>
      </c>
      <c r="C25" s="23">
        <v>12478750</v>
      </c>
      <c r="D25" s="24">
        <v>7200000</v>
      </c>
      <c r="E25" s="23">
        <v>17381250</v>
      </c>
      <c r="F25" s="24">
        <v>11175000</v>
      </c>
      <c r="G25" s="25">
        <f t="shared" si="2"/>
        <v>63675750</v>
      </c>
      <c r="H25" s="26">
        <f t="shared" si="3"/>
        <v>63.675750000000001</v>
      </c>
      <c r="I25" s="27">
        <v>2851200</v>
      </c>
      <c r="J25" s="27">
        <v>1830500</v>
      </c>
      <c r="K25" s="27">
        <v>0</v>
      </c>
      <c r="L25" s="27">
        <v>1578500</v>
      </c>
      <c r="M25" s="28">
        <f t="shared" si="0"/>
        <v>6260200</v>
      </c>
      <c r="N25" s="29">
        <f t="shared" si="4"/>
        <v>6.2602000000000002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45800</v>
      </c>
      <c r="B26" s="23">
        <v>14964000</v>
      </c>
      <c r="C26" s="23">
        <v>11111750</v>
      </c>
      <c r="D26" s="24">
        <v>6695000</v>
      </c>
      <c r="E26" s="23">
        <v>6277500</v>
      </c>
      <c r="F26" s="24">
        <v>11652500</v>
      </c>
      <c r="G26" s="25">
        <f t="shared" si="2"/>
        <v>50700750</v>
      </c>
      <c r="H26" s="26">
        <f t="shared" si="3"/>
        <v>50.700749999999999</v>
      </c>
      <c r="I26" s="27">
        <v>2851200</v>
      </c>
      <c r="J26" s="27">
        <v>1840750</v>
      </c>
      <c r="K26" s="27">
        <v>0</v>
      </c>
      <c r="L26" s="27">
        <v>1646675</v>
      </c>
      <c r="M26" s="28">
        <f t="shared" si="0"/>
        <v>6338625</v>
      </c>
      <c r="N26" s="29">
        <f t="shared" si="4"/>
        <v>6.3386250000000004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45801</v>
      </c>
      <c r="B27" s="23">
        <v>15654500</v>
      </c>
      <c r="C27" s="23">
        <v>12674000</v>
      </c>
      <c r="D27" s="24">
        <v>6845000</v>
      </c>
      <c r="E27" s="23">
        <v>0</v>
      </c>
      <c r="F27" s="24">
        <v>12067500</v>
      </c>
      <c r="G27" s="25">
        <f t="shared" si="2"/>
        <v>47241000</v>
      </c>
      <c r="H27" s="26">
        <f t="shared" si="3"/>
        <v>47.241</v>
      </c>
      <c r="I27" s="27">
        <v>2851200</v>
      </c>
      <c r="J27" s="27">
        <v>1859625</v>
      </c>
      <c r="K27" s="27">
        <v>0</v>
      </c>
      <c r="L27" s="27">
        <v>1630625</v>
      </c>
      <c r="M27" s="28">
        <f t="shared" si="0"/>
        <v>6341450</v>
      </c>
      <c r="N27" s="29">
        <f t="shared" si="4"/>
        <v>6.34145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45802</v>
      </c>
      <c r="B28" s="23">
        <v>16704000</v>
      </c>
      <c r="C28" s="23">
        <v>8660750</v>
      </c>
      <c r="D28" s="24">
        <v>3505000</v>
      </c>
      <c r="E28" s="23">
        <v>6187500</v>
      </c>
      <c r="F28" s="24">
        <v>11991250</v>
      </c>
      <c r="G28" s="25">
        <f t="shared" si="2"/>
        <v>47048500</v>
      </c>
      <c r="H28" s="26">
        <f t="shared" si="3"/>
        <v>47.048499999999997</v>
      </c>
      <c r="I28" s="27">
        <v>2851200</v>
      </c>
      <c r="J28" s="27">
        <v>1853750</v>
      </c>
      <c r="K28" s="27">
        <v>0</v>
      </c>
      <c r="L28" s="27">
        <v>1633750</v>
      </c>
      <c r="M28" s="28">
        <f t="shared" si="0"/>
        <v>6338700</v>
      </c>
      <c r="N28" s="29">
        <f t="shared" si="4"/>
        <v>6.3387000000000002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45803</v>
      </c>
      <c r="B29" s="23">
        <v>16780500</v>
      </c>
      <c r="C29" s="23">
        <v>3367500</v>
      </c>
      <c r="D29" s="24">
        <v>2862500</v>
      </c>
      <c r="E29" s="23">
        <v>10825000</v>
      </c>
      <c r="F29" s="24">
        <v>11955000</v>
      </c>
      <c r="G29" s="25">
        <f t="shared" si="2"/>
        <v>45790500</v>
      </c>
      <c r="H29" s="26">
        <f t="shared" si="3"/>
        <v>45.790500000000002</v>
      </c>
      <c r="I29" s="27">
        <v>2851200</v>
      </c>
      <c r="J29" s="27">
        <v>1877125</v>
      </c>
      <c r="K29" s="27">
        <v>0</v>
      </c>
      <c r="L29" s="27">
        <v>1628100</v>
      </c>
      <c r="M29" s="28">
        <f t="shared" si="0"/>
        <v>6356425</v>
      </c>
      <c r="N29" s="29">
        <f t="shared" si="4"/>
        <v>6.3564249999999998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45804</v>
      </c>
      <c r="B30" s="23">
        <v>16782750</v>
      </c>
      <c r="C30" s="23">
        <v>9513000</v>
      </c>
      <c r="D30" s="24">
        <v>7028750</v>
      </c>
      <c r="E30" s="23">
        <v>14505000</v>
      </c>
      <c r="F30" s="24">
        <v>12000000</v>
      </c>
      <c r="G30" s="25">
        <f t="shared" si="2"/>
        <v>59829500</v>
      </c>
      <c r="H30" s="26">
        <f t="shared" si="3"/>
        <v>59.829500000000003</v>
      </c>
      <c r="I30" s="27">
        <v>2851200</v>
      </c>
      <c r="J30" s="27">
        <v>1864000</v>
      </c>
      <c r="K30" s="27">
        <v>0</v>
      </c>
      <c r="L30" s="27">
        <v>1629900</v>
      </c>
      <c r="M30" s="28">
        <f t="shared" si="0"/>
        <v>6345100</v>
      </c>
      <c r="N30" s="29">
        <f t="shared" si="4"/>
        <v>6.3451000000000004</v>
      </c>
      <c r="O30" s="36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7">
        <v>1776000</v>
      </c>
      <c r="V30" s="33"/>
    </row>
    <row r="31" spans="1:22">
      <c r="A31" s="22">
        <f t="shared" si="6"/>
        <v>45805</v>
      </c>
      <c r="B31" s="23">
        <v>16601500</v>
      </c>
      <c r="C31" s="23">
        <v>13392000</v>
      </c>
      <c r="D31" s="24">
        <v>7188750</v>
      </c>
      <c r="E31" s="23">
        <v>22240000</v>
      </c>
      <c r="F31" s="24">
        <v>10375000</v>
      </c>
      <c r="G31" s="25">
        <f t="shared" si="2"/>
        <v>69797250</v>
      </c>
      <c r="H31" s="26">
        <f t="shared" si="3"/>
        <v>69.797250000000005</v>
      </c>
      <c r="I31" s="27">
        <v>2851200</v>
      </c>
      <c r="J31" s="27">
        <v>1833625</v>
      </c>
      <c r="K31" s="27">
        <v>0</v>
      </c>
      <c r="L31" s="27">
        <v>1638437.5</v>
      </c>
      <c r="M31" s="28">
        <f t="shared" si="0"/>
        <v>6323262.5</v>
      </c>
      <c r="N31" s="29">
        <f t="shared" si="4"/>
        <v>6.3232625000000002</v>
      </c>
      <c r="O31" s="36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45806</v>
      </c>
      <c r="B32" s="23">
        <v>16824000</v>
      </c>
      <c r="C32" s="23">
        <v>13151500</v>
      </c>
      <c r="D32" s="24">
        <v>7240000</v>
      </c>
      <c r="E32" s="23">
        <v>21055000</v>
      </c>
      <c r="F32" s="24">
        <v>11880000</v>
      </c>
      <c r="G32" s="25">
        <f t="shared" si="2"/>
        <v>70150500</v>
      </c>
      <c r="H32" s="26">
        <f t="shared" si="3"/>
        <v>70.150499999999994</v>
      </c>
      <c r="I32" s="27">
        <v>2851200</v>
      </c>
      <c r="J32" s="27">
        <v>1851125</v>
      </c>
      <c r="K32" s="27">
        <v>0</v>
      </c>
      <c r="L32" s="27">
        <v>1359362.5</v>
      </c>
      <c r="M32" s="28">
        <f t="shared" si="0"/>
        <v>6061687.5</v>
      </c>
      <c r="N32" s="29">
        <f t="shared" si="4"/>
        <v>6.0616874999999997</v>
      </c>
      <c r="O32" s="34">
        <v>11812560</v>
      </c>
      <c r="P32" s="30">
        <v>5520000</v>
      </c>
      <c r="Q32" s="35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45807</v>
      </c>
      <c r="B33" s="23">
        <v>16824000</v>
      </c>
      <c r="C33" s="23">
        <v>13273000</v>
      </c>
      <c r="D33" s="24">
        <v>4485000</v>
      </c>
      <c r="E33" s="23">
        <v>24670000</v>
      </c>
      <c r="F33" s="24">
        <v>13380000</v>
      </c>
      <c r="G33" s="25">
        <f t="shared" si="2"/>
        <v>72632000</v>
      </c>
      <c r="H33" s="26">
        <f t="shared" si="3"/>
        <v>72.632000000000005</v>
      </c>
      <c r="I33" s="27">
        <v>2851200</v>
      </c>
      <c r="J33" s="27">
        <v>1875000</v>
      </c>
      <c r="K33" s="27">
        <v>0</v>
      </c>
      <c r="L33" s="27">
        <v>1332537.5</v>
      </c>
      <c r="M33" s="28">
        <f t="shared" si="0"/>
        <v>6058737.5</v>
      </c>
      <c r="N33" s="29">
        <f t="shared" si="4"/>
        <v>6.0587375000000003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45808</v>
      </c>
      <c r="B34" s="23">
        <v>16777750</v>
      </c>
      <c r="C34" s="23">
        <v>12851250</v>
      </c>
      <c r="D34" s="24">
        <v>7245000</v>
      </c>
      <c r="E34" s="23">
        <v>22505000</v>
      </c>
      <c r="F34" s="24">
        <v>13360000</v>
      </c>
      <c r="G34" s="25">
        <f t="shared" si="2"/>
        <v>72739000</v>
      </c>
      <c r="H34" s="26">
        <f t="shared" si="3"/>
        <v>72.739000000000004</v>
      </c>
      <c r="I34" s="27">
        <v>2851200</v>
      </c>
      <c r="J34" s="27">
        <v>1840875</v>
      </c>
      <c r="K34" s="27">
        <v>0</v>
      </c>
      <c r="L34" s="27">
        <v>1338825</v>
      </c>
      <c r="M34" s="28">
        <f t="shared" si="0"/>
        <v>6030900</v>
      </c>
      <c r="N34" s="29">
        <f t="shared" si="4"/>
        <v>6.0308999999999999</v>
      </c>
      <c r="O34" s="34">
        <v>11812560</v>
      </c>
      <c r="P34" s="30">
        <v>5463750</v>
      </c>
      <c r="Q34" s="35">
        <f t="shared" si="1"/>
        <v>17276310</v>
      </c>
      <c r="R34" s="32">
        <f t="shared" si="5"/>
        <v>17.276309999999999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446114500</v>
      </c>
      <c r="C35" s="23">
        <f t="shared" ref="C35:R35" si="7">+SUM(C4:C34)</f>
        <v>366231500</v>
      </c>
      <c r="D35" s="23">
        <f t="shared" si="7"/>
        <v>193202500</v>
      </c>
      <c r="E35" s="23">
        <f t="shared" si="7"/>
        <v>366871250</v>
      </c>
      <c r="F35" s="23">
        <f t="shared" si="7"/>
        <v>363001250</v>
      </c>
      <c r="G35" s="23">
        <f t="shared" si="7"/>
        <v>1735421000</v>
      </c>
      <c r="H35" s="23">
        <f t="shared" si="7"/>
        <v>1735.4210000000003</v>
      </c>
      <c r="I35" s="27">
        <f>+SUM(I4:I34)</f>
        <v>88387200</v>
      </c>
      <c r="J35" s="27">
        <f t="shared" si="7"/>
        <v>56992175</v>
      </c>
      <c r="K35" s="27">
        <f t="shared" si="7"/>
        <v>0</v>
      </c>
      <c r="L35" s="27">
        <f t="shared" si="7"/>
        <v>46597775</v>
      </c>
      <c r="M35" s="27">
        <f t="shared" si="7"/>
        <v>191977150</v>
      </c>
      <c r="N35" s="27">
        <f t="shared" si="7"/>
        <v>191.97715000000002</v>
      </c>
      <c r="O35" s="34">
        <f>+SUM(O4:O34)</f>
        <v>364328410</v>
      </c>
      <c r="P35" s="30">
        <f t="shared" si="7"/>
        <v>146893125</v>
      </c>
      <c r="Q35" s="34">
        <f t="shared" si="7"/>
        <v>511221535</v>
      </c>
      <c r="R35" s="38">
        <f t="shared" si="7"/>
        <v>511.22153500000002</v>
      </c>
      <c r="S35" s="39">
        <f>+SUM(S4:S34)</f>
        <v>55056000</v>
      </c>
    </row>
    <row r="38" spans="1:22">
      <c r="A38" s="3" t="s">
        <v>24</v>
      </c>
      <c r="B38" s="40">
        <v>446.11449999999979</v>
      </c>
      <c r="C38" s="40">
        <v>366.23149999999998</v>
      </c>
      <c r="D38" s="40">
        <v>193.20250000000007</v>
      </c>
      <c r="E38" s="40">
        <v>366.87125000000015</v>
      </c>
      <c r="F38" s="40">
        <v>363.00124999999997</v>
      </c>
      <c r="I38" s="4">
        <v>88.387200000000135</v>
      </c>
      <c r="J38" s="41">
        <v>56.992174999999989</v>
      </c>
      <c r="K38" s="4">
        <v>0</v>
      </c>
      <c r="L38" s="41">
        <v>46.597775000000013</v>
      </c>
      <c r="O38" s="42">
        <v>364.32841000000053</v>
      </c>
      <c r="P38" s="42">
        <v>146.89312500000023</v>
      </c>
      <c r="S38" s="40">
        <v>55.055999999999898</v>
      </c>
    </row>
    <row r="39" spans="1:22">
      <c r="B39" s="43">
        <f>+B35-(B38*1000000)</f>
        <v>0</v>
      </c>
      <c r="C39" s="43">
        <f>+C35-(C38*1000000)</f>
        <v>0</v>
      </c>
      <c r="D39" s="43">
        <f>+D35-(D38*1000000)</f>
        <v>0</v>
      </c>
      <c r="E39" s="43">
        <f>+E35-(E38*1000000)</f>
        <v>0</v>
      </c>
      <c r="F39" s="43">
        <f>+F35-(F38*1000000)</f>
        <v>0</v>
      </c>
      <c r="I39" s="43">
        <f>+I35-(I38*1000000)</f>
        <v>-1.3411045074462891E-7</v>
      </c>
      <c r="J39" s="43">
        <f>+J35-(J38*1000000)</f>
        <v>0</v>
      </c>
      <c r="K39" s="43">
        <f>+K35-(K38*1000000)</f>
        <v>0</v>
      </c>
      <c r="L39" s="43">
        <f>+L35-(L38*1000000)</f>
        <v>0</v>
      </c>
      <c r="O39" s="43">
        <f>+O35-(O38*1000000)</f>
        <v>-5.3644180297851563E-7</v>
      </c>
      <c r="P39" s="43">
        <f>+P35-(P38*1000000)</f>
        <v>-2.384185791015625E-7</v>
      </c>
      <c r="S39" s="43">
        <f>+S35-(S38*1000000)</f>
        <v>1.0430812835693359E-7</v>
      </c>
    </row>
    <row r="41" spans="1:22">
      <c r="L41" s="41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2025-06-04T10:03:23Z</dcterms:created>
  <dcterms:modified xsi:type="dcterms:W3CDTF">2025-06-04T10:03:53Z</dcterms:modified>
</cp:coreProperties>
</file>